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929"/>
  <workbookPr autoCompressPictures="0"/>
  <bookViews>
    <workbookView xWindow="0" yWindow="0" windowWidth="25600" windowHeight="16060"/>
  </bookViews>
  <sheets>
    <sheet name="Letno vzdrževanje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6" i="2" l="1"/>
  <c r="H116" i="2"/>
  <c r="F115" i="2"/>
  <c r="H115" i="2"/>
  <c r="F114" i="2"/>
  <c r="H114" i="2"/>
  <c r="F112" i="2"/>
  <c r="F111" i="2"/>
  <c r="H111" i="2"/>
  <c r="F110" i="2"/>
  <c r="H110" i="2"/>
  <c r="F109" i="2"/>
  <c r="F107" i="2"/>
  <c r="F106" i="2"/>
  <c r="H106" i="2"/>
  <c r="F105" i="2"/>
  <c r="H105" i="2"/>
  <c r="F104" i="2"/>
  <c r="H104" i="2"/>
  <c r="F103" i="2"/>
  <c r="F95" i="2"/>
  <c r="H95" i="2"/>
  <c r="F93" i="2"/>
  <c r="H93" i="2"/>
  <c r="F91" i="2"/>
  <c r="H91" i="2"/>
  <c r="F83" i="2"/>
  <c r="H83" i="2"/>
  <c r="F81" i="2"/>
  <c r="H81" i="2"/>
  <c r="F80" i="2"/>
  <c r="H80" i="2"/>
  <c r="F78" i="2"/>
  <c r="H78" i="2"/>
  <c r="F76" i="2"/>
  <c r="F74" i="2"/>
  <c r="F66" i="2"/>
  <c r="H66" i="2"/>
  <c r="F65" i="2"/>
  <c r="H65" i="2"/>
  <c r="F63" i="2"/>
  <c r="F61" i="2"/>
  <c r="H61" i="2"/>
  <c r="F54" i="2"/>
  <c r="H54" i="2"/>
  <c r="F53" i="2"/>
  <c r="H53" i="2"/>
  <c r="F52" i="2"/>
  <c r="H52" i="2"/>
  <c r="F51" i="2"/>
  <c r="H51" i="2"/>
  <c r="F49" i="2"/>
  <c r="H49" i="2"/>
  <c r="F47" i="2"/>
  <c r="H47" i="2"/>
  <c r="F45" i="2"/>
  <c r="H45" i="2"/>
  <c r="F44" i="2"/>
  <c r="F36" i="2"/>
  <c r="H36" i="2"/>
  <c r="F35" i="2"/>
  <c r="H35" i="2"/>
  <c r="F33" i="2"/>
  <c r="F31" i="2"/>
  <c r="H31" i="2"/>
  <c r="F29" i="2"/>
  <c r="H29" i="2"/>
  <c r="F27" i="2"/>
  <c r="H27" i="2"/>
  <c r="H44" i="2"/>
  <c r="H33" i="2"/>
  <c r="H63" i="2"/>
  <c r="H76" i="2"/>
  <c r="H74" i="2"/>
  <c r="H112" i="2"/>
  <c r="H109" i="2"/>
  <c r="H107" i="2"/>
  <c r="H103" i="2"/>
  <c r="F8" i="2"/>
  <c r="H8" i="2"/>
</calcChain>
</file>

<file path=xl/sharedStrings.xml><?xml version="1.0" encoding="utf-8"?>
<sst xmlns="http://schemas.openxmlformats.org/spreadsheetml/2006/main" count="248" uniqueCount="161">
  <si>
    <t>km</t>
  </si>
  <si>
    <t>Enota   mere</t>
  </si>
  <si>
    <t>Vrednost (eur)</t>
  </si>
  <si>
    <t>stopnja DDV (%)</t>
  </si>
  <si>
    <t>VZDRŽEVALNA DELA NA VOZIŠČU</t>
  </si>
  <si>
    <t>m2</t>
  </si>
  <si>
    <t>Čiščenje vozišča - ročno</t>
  </si>
  <si>
    <t>ODVODNJAVANJE</t>
  </si>
  <si>
    <t>Čiščenje koritnic, muld in kanalet -ročno</t>
  </si>
  <si>
    <t>Čiščenje revizijskih jaškov - ročno</t>
  </si>
  <si>
    <t>kos</t>
  </si>
  <si>
    <t>VZDRŽEVALNA DELA IZVEN VOZIŠČA</t>
  </si>
  <si>
    <t>Košnja trave – strojno (2 x letno)</t>
  </si>
  <si>
    <t>Košnja trave - ročno</t>
  </si>
  <si>
    <t>m3</t>
  </si>
  <si>
    <t>POPRAVILO BANKIN IN DRUGA DELA</t>
  </si>
  <si>
    <t>Popravilo bankin - ročno</t>
  </si>
  <si>
    <t>POPRAVILA VOZIŠČ IN OBJEKTOV</t>
  </si>
  <si>
    <t>t</t>
  </si>
  <si>
    <t>VZDRŽEVANJE PROMETNE SIGNALIZACIJE</t>
  </si>
  <si>
    <t>Postavitev temeljev prometnih znakov</t>
  </si>
  <si>
    <t>kom</t>
  </si>
  <si>
    <t>Post.</t>
  </si>
  <si>
    <t>POPIS DEL ZA LETNO VZDRŽEVANJE LOKALNIH CEST</t>
  </si>
  <si>
    <t>Opis del</t>
  </si>
  <si>
    <t>Delo obsega:</t>
  </si>
  <si>
    <t>Količina</t>
  </si>
  <si>
    <t>Cena/enoto (eur)</t>
  </si>
  <si>
    <t>Vrednost z DDV (eur)</t>
  </si>
  <si>
    <t>PREGLEDNIŠKA SLUŽBA (redni, občasni in izredni)</t>
  </si>
  <si>
    <t xml:space="preserve">2. </t>
  </si>
  <si>
    <t xml:space="preserve">1.               </t>
  </si>
  <si>
    <t>1.1.</t>
  </si>
  <si>
    <t>2.1.</t>
  </si>
  <si>
    <t>3.</t>
  </si>
  <si>
    <t>2.2.</t>
  </si>
  <si>
    <t>2.3.</t>
  </si>
  <si>
    <t>2.4.</t>
  </si>
  <si>
    <t>3.1.</t>
  </si>
  <si>
    <t>3.3.</t>
  </si>
  <si>
    <t>3.5.</t>
  </si>
  <si>
    <t>3.6.</t>
  </si>
  <si>
    <t xml:space="preserve">Čiščenje jarkov - strojno </t>
  </si>
  <si>
    <t>3.4.</t>
  </si>
  <si>
    <t>3.2.</t>
  </si>
  <si>
    <t>4.</t>
  </si>
  <si>
    <t>4.1.</t>
  </si>
  <si>
    <t>Košnja trave z nahrbtno kosilnico, kjer je strojno delo nemogoče.</t>
  </si>
  <si>
    <t>Strojno čiščenje nanosov vtoka in iztoka propusta z nakladanjem ter odvoz na deponijo.</t>
  </si>
  <si>
    <t>Čiščenje posipnega materiala, zruškov, blata, nesnage in drugih predmetov ali snovi, ki ovirajo ali ogrožajo promet. 
Nalaganje materiala na pregledniško vozilo in odvoz na deponijo do 5 km, razgrinjanje in planiranje navoženega materiala.</t>
  </si>
  <si>
    <t>4.2.</t>
  </si>
  <si>
    <t>4.3.</t>
  </si>
  <si>
    <t>4.4.</t>
  </si>
  <si>
    <t>5.</t>
  </si>
  <si>
    <t>Prekop bankin</t>
  </si>
  <si>
    <t>5.1.</t>
  </si>
  <si>
    <t>5.2.</t>
  </si>
  <si>
    <t>5.3.</t>
  </si>
  <si>
    <t>5.4.</t>
  </si>
  <si>
    <t>Cena za enoto (eur)</t>
  </si>
  <si>
    <t>Stopnja DDV (%)</t>
  </si>
  <si>
    <t>Ročni prekop bankin v širini 50 cm, za odtok vode iz bankine.</t>
  </si>
  <si>
    <t>6.</t>
  </si>
  <si>
    <t>6.1.</t>
  </si>
  <si>
    <t>6.2.</t>
  </si>
  <si>
    <t>6.3.</t>
  </si>
  <si>
    <t>Ročno asfaltiranje razširitev, muld in koritnic</t>
  </si>
  <si>
    <t>7.</t>
  </si>
  <si>
    <t>7.1.</t>
  </si>
  <si>
    <t>7.2.</t>
  </si>
  <si>
    <t>7.3.</t>
  </si>
  <si>
    <t>7.4.</t>
  </si>
  <si>
    <t>7.5.</t>
  </si>
  <si>
    <t>Izdelava temelja prometnega znaka.</t>
  </si>
  <si>
    <r>
      <t>·</t>
    </r>
    <r>
      <rPr>
        <sz val="10"/>
        <color indexed="8"/>
        <rFont val="Times New Roman"/>
        <family val="1"/>
        <charset val="238"/>
      </rPr>
      <t>         Vožnja (upravljanje) pregledniškega vozila</t>
    </r>
  </si>
  <si>
    <r>
      <t>·</t>
    </r>
    <r>
      <rPr>
        <sz val="10"/>
        <color indexed="8"/>
        <rFont val="Times New Roman"/>
        <family val="1"/>
        <charset val="238"/>
      </rPr>
      <t>         Ravnanje posameznih prometnih znakov</t>
    </r>
  </si>
  <si>
    <r>
      <t>·</t>
    </r>
    <r>
      <rPr>
        <sz val="10"/>
        <color indexed="8"/>
        <rFont val="Times New Roman"/>
        <family val="1"/>
        <charset val="238"/>
      </rPr>
      <t>         Evidentiranje prometne signalizacije in opreme</t>
    </r>
  </si>
  <si>
    <r>
      <t>·</t>
    </r>
    <r>
      <rPr>
        <sz val="10"/>
        <color indexed="8"/>
        <rFont val="Times New Roman"/>
        <family val="1"/>
        <charset val="238"/>
      </rPr>
      <t>         Ročni prekopi bankin za iztok vode (nujni primeri)</t>
    </r>
  </si>
  <si>
    <r>
      <t>·</t>
    </r>
    <r>
      <rPr>
        <sz val="10"/>
        <color indexed="8"/>
        <rFont val="Times New Roman"/>
        <family val="1"/>
        <charset val="238"/>
      </rPr>
      <t>         Odstranjevanje predmetov in stvari z vozišča</t>
    </r>
  </si>
  <si>
    <r>
      <t>·</t>
    </r>
    <r>
      <rPr>
        <sz val="10"/>
        <color indexed="8"/>
        <rFont val="Times New Roman"/>
        <family val="1"/>
        <charset val="238"/>
      </rPr>
      <t>         Zavarovanje poškodovanih in nevarnih mest</t>
    </r>
  </si>
  <si>
    <r>
      <t>·</t>
    </r>
    <r>
      <rPr>
        <sz val="10"/>
        <color indexed="8"/>
        <rFont val="Times New Roman"/>
        <family val="1"/>
        <charset val="238"/>
      </rPr>
      <t>         Zaznavanje posegov s strani tretjih oseb</t>
    </r>
  </si>
  <si>
    <r>
      <t xml:space="preserve">Obsekavanje in obrezovanje rastlinja
</t>
    </r>
    <r>
      <rPr>
        <sz val="10"/>
        <color rgb="FF000000"/>
        <rFont val="Times New Roman"/>
        <family val="1"/>
        <charset val="238"/>
      </rPr>
      <t xml:space="preserve">Obsekovanje in obrezovanje drevja, grmovja z motorno in ročno žago na ustrezne dolžine (do 15 cm), obrezovanje sadnega drevja, odstranitev tanjšega drevja, nalaganje debel in vej na tovorno vozilo in odvoz na deponijo. </t>
    </r>
    <r>
      <rPr>
        <sz val="10"/>
        <color indexed="8"/>
        <rFont val="Times New Roman"/>
        <family val="1"/>
        <charset val="238"/>
      </rPr>
      <t>Vse v obsegu, da se zagotovi prosti profil, preglednost in vidnost prometnih znakov.</t>
    </r>
  </si>
  <si>
    <t>Poravnava robov makadamskih cest z grederjem, odstranitev grebenov in zasip jam z utrjevanjem.</t>
  </si>
  <si>
    <t>Priprava podlage (profiliranje in utrjevanje) in izdelava asfaltnih muld iz asfalta.</t>
  </si>
  <si>
    <t>Rezanje bankin</t>
  </si>
  <si>
    <t>Krpanje udarnih jam na makadamskih cestah - ročno</t>
  </si>
  <si>
    <t>7.6.</t>
  </si>
  <si>
    <t>5.5.</t>
  </si>
  <si>
    <t>m</t>
  </si>
  <si>
    <t>ura</t>
  </si>
  <si>
    <t>Ročna izdelava odvodnic na bankini</t>
  </si>
  <si>
    <t>Čiščenje blata, nanošenega materiala oz. nesnage in vegetacijez nakladanjem materiala na samokolnico ter odvozom do 50 m v deponijo.</t>
  </si>
  <si>
    <t>Delo z rovokopačem, odrivom materiala na brežino ter nalaganjem na tovorno vozilo in odvozom v deponijo, razgrinjanjem, planiranjem in utrjevanjem bankine.</t>
  </si>
  <si>
    <t>Dobava in montaža prometnega znaka, kompletno z dobavo in postavitvijo droga</t>
  </si>
  <si>
    <t>Odstranitev stare, dobava in postavitev nove odbojne ograje</t>
  </si>
  <si>
    <t>Barvanje talnih označb</t>
  </si>
  <si>
    <t>Prečne označbe (prehodi za pešče, napisi,…)</t>
  </si>
  <si>
    <t>Robne črt in osi</t>
  </si>
  <si>
    <t>Čiščenje brežin, globokih jarkov in vertikalnega profila ceste (1 x letno)</t>
  </si>
  <si>
    <t>Izvedba z mulčerjem</t>
  </si>
  <si>
    <t>ur</t>
  </si>
  <si>
    <t>7.7.</t>
  </si>
  <si>
    <t>7.8.</t>
  </si>
  <si>
    <t>Popravilo po nezgodnem dogodku</t>
  </si>
  <si>
    <t>Delo v odvisnosti od dogodka obsega predvsem dela na vozišču za zagotovitev prevoznosti ceste, pri tem pa : postavitev prometne signalizacije, odstranitev predmetov z vozišča, pometanje, posipanje madežev in podobno, vključno z vsemi predhodnimi deli in druga dela v odvisnosti od dogodkov.</t>
  </si>
  <si>
    <t>Obsekavanje oz. oblikovanje robov udarne jame, ročno ali strojno z rezanjem, čiščenje udarne jame in odstranitev materiala s prenosom materiala izven vozišča, premaz robov z emulzijo, dovoz hladne mase s tovornim vozilom, vgrajevanje in utrjevanje hladne asfraltne mase z nabijanjem z ročnim nabijalom.</t>
  </si>
  <si>
    <t>Dovoz materiala (gramoza) s tovornim vozilom v potegu, razgrinjanje in profiliranje nasutega materiala z grederjem, valjanje ter izvedba pomožnih cestarskih del.</t>
  </si>
  <si>
    <t>7.9.</t>
  </si>
  <si>
    <t>Čiščenje propustov - strojno</t>
  </si>
  <si>
    <t>Zamenjava betonskega pokrova izven vozišča</t>
  </si>
  <si>
    <t>Dobava in postavitev plastičnega smernika</t>
  </si>
  <si>
    <t>Dobava in postavitev ali menjava prometnega znaka na obstoječem drogu</t>
  </si>
  <si>
    <t>7.12.</t>
  </si>
  <si>
    <t>Zamenjava poškodovanega plastičnega smernika</t>
  </si>
  <si>
    <t>Parkirne površine</t>
  </si>
  <si>
    <t>Izdelava dveh temeljev in dobava ter postavitev dveh drogov in enega kažipota ali imena kraja</t>
  </si>
  <si>
    <t>Ročno posipanje oz. krpanje udarnih jam na makadamskih cestah z dovozom materiala, razgrinjanjem, planiranjem in utrjevanjem</t>
  </si>
  <si>
    <t>Gramoziranje makadamskih vozišč debeline do 10cm - strojno</t>
  </si>
  <si>
    <t>Delo z rovokopačem, ki obsega:izkop in  čiščenje dna jarka od blata, nanošenega materiala oz. nesnage in vegetacije z odmetom materiala na brežino.</t>
  </si>
  <si>
    <t>Dosipavanje bankin šir. 0,5m deb. Cca 10cm, prevoz skupine na mesto, z dovozom materiala, ročno razgrinjanje in planiranje z valjanjem.</t>
  </si>
  <si>
    <r>
      <t>·</t>
    </r>
    <r>
      <rPr>
        <sz val="10"/>
        <color indexed="8"/>
        <rFont val="Times New Roman"/>
        <family val="1"/>
        <charset val="238"/>
      </rPr>
      <t>         Pregled vseh  cest 1 x tedensko oz. po potrebi (padavine, poplave, neurja, )</t>
    </r>
  </si>
  <si>
    <r>
      <t>·</t>
    </r>
    <r>
      <rPr>
        <sz val="10"/>
        <color indexed="8"/>
        <rFont val="Times New Roman"/>
        <family val="1"/>
        <charset val="238"/>
      </rPr>
      <t>         Sprotno čiščenje zamašenih jaškov, odtokov, propustov (manjša dela)</t>
    </r>
  </si>
  <si>
    <r>
      <t>·</t>
    </r>
    <r>
      <rPr>
        <sz val="10"/>
        <color indexed="8"/>
        <rFont val="Times New Roman"/>
        <family val="1"/>
        <charset val="238"/>
      </rPr>
      <t>         Pregled konstrukcijskih delov objektov (1* letno)</t>
    </r>
  </si>
  <si>
    <r>
      <t>·</t>
    </r>
    <r>
      <rPr>
        <sz val="10"/>
        <color indexed="8"/>
        <rFont val="Times New Roman"/>
        <family val="1"/>
        <charset val="238"/>
      </rPr>
      <t>         Poročanje o stanju cest in izvršenih delih (pregledniški dnevnik)</t>
    </r>
  </si>
  <si>
    <t>Čiščenje vozišča-strojno</t>
  </si>
  <si>
    <t xml:space="preserve">Čiščenje posipnega materiala, zruškov, blata, nesnage in drugih predmetov ali snovi, ki ovirajo ali ogrožajo promet. </t>
  </si>
  <si>
    <t>2.5.</t>
  </si>
  <si>
    <t>Delo z rovokopačem, ki obsega:izkop in  čiščenje dna jarka od blata, nanošenega materiala oz. nesnage in vegetacije na kamion ter odvozom na deponijo.</t>
  </si>
  <si>
    <t>Z nakladanjem in odvozom odpadnega materiala iz jaškov v deponijo.</t>
  </si>
  <si>
    <t>3.7.</t>
  </si>
  <si>
    <t>Košnja trave strojno s traktorjem s kosilnico. Širina košnje: brežine 2 reza in spodnji rob 1 rez, vključno z brežinami jarkov do globine do 1,0 m v profilu košnje.</t>
  </si>
  <si>
    <t>Čiščenje vozišča po nezgodi z uporabo oljnega absorberja, kjer je to potrebno.</t>
  </si>
  <si>
    <t>5.6.</t>
  </si>
  <si>
    <t>Skladno s pravilnikom o vrstah vzdrževalnih del (26. člen).</t>
  </si>
  <si>
    <t>Dežurstvo na lokalnih cestah in javnih poteh</t>
  </si>
  <si>
    <t xml:space="preserve">Krpanje udarnih jam s hladno asfaltno maso </t>
  </si>
  <si>
    <t xml:space="preserve">Krpanje udarnih jam z toplim asfaltom </t>
  </si>
  <si>
    <t>Obsekavanje oz. oblikovanje robov udarne jame, ročno ali strojno z rezanjem in kompresorjem, čiščenje udarne jame in odstranitev materiala s prenosom materiala izven vozišča, premaz robov z emulzijo, dovoz tople asfaltne mase (pokrito) s tovornim vozilom, vgrajevanje in utrjevanje asfalta z valjarjem do 2 t ali ročnim nabijalom ali vibracijsko ploščo.</t>
  </si>
  <si>
    <t>Postavitev kažipotov na dveh drogih</t>
  </si>
  <si>
    <t>Postavitev nove varnostne ograje (JVO)</t>
  </si>
  <si>
    <t>Popravilo varnostne ograje (JVO)</t>
  </si>
  <si>
    <t xml:space="preserve">Preglednik o svojem delu in opažanjih na cesti, ter ukrepih v zvezi s tem obvešča nadrejenega in vse vpiše v pregledniški dnevnik. </t>
  </si>
  <si>
    <t xml:space="preserve">Vpisi v dnevnik naj bodo natančni in čitljivi z oznako ceste, odseka, opisom dela in vpisom potrebnega večjega ukrepa, ki je potreben za </t>
  </si>
  <si>
    <t>zagotovitev varnosti udeležencev v prometu ali pa za preprečitev večje škode, ki bi lahko na cesti nastala. Če so poškodbe na cesti</t>
  </si>
  <si>
    <t>takšne narave, da jih ni mogoče odpraviti v okviru rednega vzdrževanja, se o tem obvesti nadzor in posatvi ustrezno prometno signalizacijo.</t>
  </si>
  <si>
    <t xml:space="preserve">Opomba: </t>
  </si>
  <si>
    <t>Vse postavke, ki vsebujejo delo s stroji in vozili, vključujejo  v ceni tudi upravljalca  ali šoferja.</t>
  </si>
  <si>
    <t xml:space="preserve">1. </t>
  </si>
  <si>
    <t>2.</t>
  </si>
  <si>
    <t>Izvajalec del mora do 25. v mesecu predložiti plan za naslednji mesec v potrditev naročniku.</t>
  </si>
  <si>
    <t>PREGLED LOKALNIH CEST IN JAVNIH POTI V OBČINI OPLOTNICA</t>
  </si>
  <si>
    <t xml:space="preserve">7. </t>
  </si>
  <si>
    <t>Obračun del se opravi po dejansko opravljenih količinah.</t>
  </si>
  <si>
    <t>2.6.</t>
  </si>
  <si>
    <t>Dobava in prevoz gramoza 0-16mm na različne lokacije po naročilu naročnika v občini Oplotnica</t>
  </si>
  <si>
    <t>Zamenjava LTŽ pokrova 60/60cm, 400KN</t>
  </si>
  <si>
    <t>Grederiranje makadamskih vozišč</t>
  </si>
  <si>
    <t>Izvajalec del mora imeti zaposlenega  delavca, ki ima opravljeno nacionalno poklicno kvalifikacijo za cestnega preglednika ( licenca NPK).</t>
  </si>
  <si>
    <t>Izvajalec del mora imeti odgovornega vodjo del s strokovnim izpitom.</t>
  </si>
  <si>
    <t>Izvajalec del mora ob sklenitvi pogodbe predložiti letni plan rednega vzdrževanja cest.</t>
  </si>
  <si>
    <t>PONUDBENA CENA SKUPAJ (od 1 do 7):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</si>
</sst>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3"/>
      <color rgb="FF000000"/>
      <name val="Times New Roman"/>
      <family val="1"/>
      <charset val="238"/>
    </font>
    <font>
      <b/>
      <sz val="13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Border="1" applyAlignment="1">
      <alignment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9" xfId="0" applyFont="1" applyBorder="1"/>
    <xf numFmtId="0" fontId="3" fillId="0" borderId="0" xfId="0" applyFont="1" applyBorder="1"/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 applyProtection="1">
      <alignment horizontal="center" vertical="center" wrapText="1"/>
      <protection locked="0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4" fontId="1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" fontId="11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 applyProtection="1">
      <alignment horizontal="center" vertical="center" wrapText="1"/>
      <protection locked="0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3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3" fillId="0" borderId="4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vertical="top" wrapText="1"/>
    </xf>
    <xf numFmtId="16" fontId="8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4" xfId="0" applyNumberFormat="1" applyFont="1" applyBorder="1" applyAlignment="1" applyProtection="1">
      <alignment horizontal="center" vertical="center"/>
      <protection locked="0"/>
    </xf>
    <xf numFmtId="4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4" fontId="4" fillId="0" borderId="3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vertical="top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2" borderId="3" xfId="0" applyFont="1" applyFill="1" applyBorder="1" applyAlignment="1">
      <alignment horizontal="right" vertical="center" wrapText="1"/>
    </xf>
    <xf numFmtId="0" fontId="8" fillId="0" borderId="14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topLeftCell="A101" zoomScale="120" zoomScaleNormal="120" zoomScalePageLayoutView="120" workbookViewId="0">
      <selection activeCell="B129" sqref="B129"/>
    </sheetView>
  </sheetViews>
  <sheetFormatPr baseColWidth="10" defaultColWidth="8.83203125" defaultRowHeight="15" customHeight="1" x14ac:dyDescent="0"/>
  <cols>
    <col min="1" max="1" width="5.83203125" style="2" customWidth="1"/>
    <col min="2" max="2" width="64.33203125" style="2" customWidth="1"/>
    <col min="3" max="3" width="6.5" style="14" customWidth="1"/>
    <col min="4" max="4" width="8.83203125" style="15"/>
    <col min="5" max="5" width="13.83203125" style="16" customWidth="1"/>
    <col min="6" max="6" width="14" style="16" customWidth="1"/>
    <col min="7" max="7" width="7.1640625" style="14" bestFit="1" customWidth="1"/>
    <col min="8" max="8" width="14" style="16" customWidth="1"/>
    <col min="9" max="16384" width="8.83203125" style="1"/>
  </cols>
  <sheetData>
    <row r="1" spans="1:8" ht="15" hidden="1" customHeight="1">
      <c r="A1" s="229" t="s">
        <v>23</v>
      </c>
      <c r="B1" s="230"/>
      <c r="C1" s="230"/>
      <c r="D1" s="230"/>
      <c r="E1" s="230"/>
      <c r="F1" s="230"/>
      <c r="G1" s="230"/>
      <c r="H1" s="230"/>
    </row>
    <row r="2" spans="1:8" ht="15" customHeight="1">
      <c r="A2" s="25"/>
      <c r="B2" s="24"/>
      <c r="C2" s="24"/>
      <c r="D2" s="24"/>
      <c r="E2" s="24"/>
      <c r="F2" s="24"/>
      <c r="G2" s="24"/>
      <c r="H2" s="24"/>
    </row>
    <row r="3" spans="1:8" ht="15" customHeight="1">
      <c r="A3" s="231" t="s">
        <v>150</v>
      </c>
      <c r="B3" s="231"/>
      <c r="C3" s="58"/>
      <c r="D3" s="58"/>
      <c r="E3" s="58"/>
      <c r="F3" s="58"/>
      <c r="G3" s="58"/>
      <c r="H3" s="58"/>
    </row>
    <row r="4" spans="1:8" ht="15" customHeight="1">
      <c r="A4" s="59"/>
      <c r="B4" s="59"/>
      <c r="C4" s="60"/>
      <c r="D4" s="61"/>
      <c r="E4" s="62"/>
      <c r="F4" s="62"/>
      <c r="G4" s="60"/>
      <c r="H4" s="62"/>
    </row>
    <row r="5" spans="1:8" ht="36">
      <c r="A5" s="38" t="s">
        <v>22</v>
      </c>
      <c r="B5" s="38" t="s">
        <v>24</v>
      </c>
      <c r="C5" s="52" t="s">
        <v>1</v>
      </c>
      <c r="D5" s="53" t="s">
        <v>26</v>
      </c>
      <c r="E5" s="54" t="s">
        <v>27</v>
      </c>
      <c r="F5" s="54" t="s">
        <v>2</v>
      </c>
      <c r="G5" s="52" t="s">
        <v>3</v>
      </c>
      <c r="H5" s="54" t="s">
        <v>28</v>
      </c>
    </row>
    <row r="6" spans="1:8" ht="15.75" customHeight="1">
      <c r="A6" s="36" t="s">
        <v>31</v>
      </c>
      <c r="B6" s="40" t="s">
        <v>29</v>
      </c>
      <c r="C6" s="63"/>
      <c r="D6" s="64"/>
      <c r="E6" s="65"/>
      <c r="F6" s="65"/>
      <c r="G6" s="26"/>
      <c r="H6" s="50"/>
    </row>
    <row r="7" spans="1:8" ht="15.75" customHeight="1">
      <c r="A7" s="39" t="s">
        <v>32</v>
      </c>
      <c r="B7" s="5" t="s">
        <v>25</v>
      </c>
      <c r="C7" s="66"/>
      <c r="D7" s="67"/>
      <c r="E7" s="68"/>
      <c r="F7" s="68"/>
      <c r="G7" s="69"/>
      <c r="H7" s="70"/>
    </row>
    <row r="8" spans="1:8" ht="12.75" customHeight="1">
      <c r="A8" s="232"/>
      <c r="B8" s="5" t="s">
        <v>120</v>
      </c>
      <c r="C8" s="66" t="s">
        <v>0</v>
      </c>
      <c r="D8" s="67">
        <v>113</v>
      </c>
      <c r="E8" s="68"/>
      <c r="F8" s="68">
        <f>D8*E8</f>
        <v>0</v>
      </c>
      <c r="G8" s="69"/>
      <c r="H8" s="70">
        <f t="shared" ref="H8" si="0">F8*G8%+F8</f>
        <v>0</v>
      </c>
    </row>
    <row r="9" spans="1:8" ht="12.75" customHeight="1">
      <c r="A9" s="232"/>
      <c r="B9" s="110" t="s">
        <v>74</v>
      </c>
      <c r="C9" s="66"/>
      <c r="D9" s="67"/>
      <c r="E9" s="68"/>
      <c r="F9" s="68"/>
      <c r="G9" s="69"/>
      <c r="H9" s="70"/>
    </row>
    <row r="10" spans="1:8" ht="12.75" customHeight="1">
      <c r="A10" s="232"/>
      <c r="B10" s="110" t="s">
        <v>75</v>
      </c>
      <c r="C10" s="66"/>
      <c r="D10" s="67"/>
      <c r="E10" s="68"/>
      <c r="F10" s="68"/>
      <c r="G10" s="69"/>
      <c r="H10" s="70"/>
    </row>
    <row r="11" spans="1:8" ht="12.75" customHeight="1">
      <c r="A11" s="232"/>
      <c r="B11" s="110" t="s">
        <v>76</v>
      </c>
      <c r="C11" s="66"/>
      <c r="D11" s="67"/>
      <c r="E11" s="68"/>
      <c r="F11" s="68"/>
      <c r="G11" s="69"/>
      <c r="H11" s="70"/>
    </row>
    <row r="12" spans="1:8" ht="12.75" customHeight="1">
      <c r="A12" s="232"/>
      <c r="B12" s="110" t="s">
        <v>77</v>
      </c>
      <c r="C12" s="66"/>
      <c r="D12" s="67"/>
      <c r="E12" s="68"/>
      <c r="F12" s="68"/>
      <c r="G12" s="69"/>
      <c r="H12" s="70"/>
    </row>
    <row r="13" spans="1:8" ht="12.75" customHeight="1">
      <c r="A13" s="232"/>
      <c r="B13" s="110" t="s">
        <v>121</v>
      </c>
      <c r="C13" s="66"/>
      <c r="D13" s="67"/>
      <c r="E13" s="68"/>
      <c r="F13" s="68"/>
      <c r="G13" s="69"/>
      <c r="H13" s="70"/>
    </row>
    <row r="14" spans="1:8" ht="12.75" customHeight="1">
      <c r="A14" s="232"/>
      <c r="B14" s="110" t="s">
        <v>78</v>
      </c>
      <c r="C14" s="66"/>
      <c r="D14" s="67"/>
      <c r="E14" s="68"/>
      <c r="F14" s="68"/>
      <c r="G14" s="69"/>
      <c r="H14" s="70"/>
    </row>
    <row r="15" spans="1:8" ht="12.75" customHeight="1">
      <c r="A15" s="232"/>
      <c r="B15" s="110" t="s">
        <v>79</v>
      </c>
      <c r="C15" s="66"/>
      <c r="D15" s="67"/>
      <c r="E15" s="68"/>
      <c r="F15" s="68"/>
      <c r="G15" s="69"/>
      <c r="H15" s="70"/>
    </row>
    <row r="16" spans="1:8" s="4" customFormat="1" ht="12.75" customHeight="1">
      <c r="A16" s="232"/>
      <c r="B16" s="110" t="s">
        <v>122</v>
      </c>
      <c r="C16" s="66"/>
      <c r="D16" s="67"/>
      <c r="E16" s="68"/>
      <c r="F16" s="68"/>
      <c r="G16" s="69"/>
      <c r="H16" s="70"/>
    </row>
    <row r="17" spans="1:10" s="4" customFormat="1" ht="12.75" customHeight="1">
      <c r="A17" s="232"/>
      <c r="B17" s="110" t="s">
        <v>123</v>
      </c>
      <c r="C17" s="66"/>
      <c r="D17" s="67"/>
      <c r="E17" s="68"/>
      <c r="F17" s="68"/>
      <c r="G17" s="69"/>
      <c r="H17" s="70"/>
    </row>
    <row r="18" spans="1:10" s="4" customFormat="1" ht="12.75" customHeight="1">
      <c r="A18" s="232"/>
      <c r="B18" s="5" t="s">
        <v>80</v>
      </c>
      <c r="C18" s="66"/>
      <c r="D18" s="67"/>
      <c r="E18" s="68"/>
      <c r="F18" s="68"/>
      <c r="G18" s="69"/>
      <c r="H18" s="70"/>
    </row>
    <row r="19" spans="1:10" s="4" customFormat="1" ht="12.75" customHeight="1">
      <c r="A19" s="233"/>
      <c r="B19" s="71"/>
      <c r="C19" s="72"/>
      <c r="D19" s="73"/>
      <c r="E19" s="74"/>
      <c r="F19" s="74"/>
      <c r="G19" s="35"/>
      <c r="H19" s="75"/>
    </row>
    <row r="20" spans="1:10" ht="13">
      <c r="A20" s="41"/>
      <c r="B20" s="41"/>
      <c r="C20" s="41"/>
      <c r="D20" s="41"/>
      <c r="E20" s="41"/>
      <c r="F20" s="41"/>
      <c r="G20" s="41"/>
      <c r="H20" s="41"/>
    </row>
    <row r="21" spans="1:10" ht="13">
      <c r="A21" s="41"/>
      <c r="B21" s="41"/>
      <c r="C21" s="17"/>
      <c r="D21" s="18"/>
      <c r="E21" s="17"/>
      <c r="F21" s="17"/>
      <c r="G21" s="17"/>
      <c r="H21" s="17"/>
    </row>
    <row r="22" spans="1:10" ht="15" customHeight="1">
      <c r="A22" s="3" t="s">
        <v>4</v>
      </c>
      <c r="B22" s="59"/>
      <c r="C22" s="60"/>
      <c r="D22" s="61"/>
      <c r="E22" s="62"/>
      <c r="F22" s="62"/>
      <c r="G22" s="60"/>
      <c r="H22" s="62"/>
    </row>
    <row r="23" spans="1:10" ht="15" customHeight="1">
      <c r="A23" s="59"/>
      <c r="B23" s="59"/>
      <c r="C23" s="60"/>
      <c r="D23" s="61"/>
      <c r="E23" s="62"/>
      <c r="F23" s="62"/>
      <c r="G23" s="60"/>
      <c r="H23" s="62"/>
    </row>
    <row r="24" spans="1:10" ht="36">
      <c r="A24" s="156" t="s">
        <v>22</v>
      </c>
      <c r="B24" s="156" t="s">
        <v>24</v>
      </c>
      <c r="C24" s="52" t="s">
        <v>1</v>
      </c>
      <c r="D24" s="53" t="s">
        <v>26</v>
      </c>
      <c r="E24" s="54" t="s">
        <v>27</v>
      </c>
      <c r="F24" s="54" t="s">
        <v>2</v>
      </c>
      <c r="G24" s="52" t="s">
        <v>60</v>
      </c>
      <c r="H24" s="54" t="s">
        <v>28</v>
      </c>
    </row>
    <row r="25" spans="1:10" s="30" customFormat="1" ht="12">
      <c r="A25" s="156" t="s">
        <v>30</v>
      </c>
      <c r="B25" s="40" t="s">
        <v>4</v>
      </c>
      <c r="C25" s="26"/>
      <c r="D25" s="27"/>
      <c r="E25" s="28"/>
      <c r="F25" s="29"/>
      <c r="G25" s="26"/>
      <c r="H25" s="28"/>
    </row>
    <row r="26" spans="1:10" s="32" customFormat="1" ht="13">
      <c r="A26" s="224" t="s">
        <v>33</v>
      </c>
      <c r="B26" s="40" t="s">
        <v>6</v>
      </c>
      <c r="C26" s="162"/>
      <c r="D26" s="189"/>
      <c r="E26" s="108"/>
      <c r="F26" s="190"/>
      <c r="G26" s="172"/>
      <c r="H26" s="108"/>
      <c r="I26" s="31"/>
    </row>
    <row r="27" spans="1:10" ht="52.5" customHeight="1">
      <c r="A27" s="224"/>
      <c r="B27" s="71" t="s">
        <v>49</v>
      </c>
      <c r="C27" s="163" t="s">
        <v>5</v>
      </c>
      <c r="D27" s="76">
        <v>1</v>
      </c>
      <c r="E27" s="78"/>
      <c r="F27" s="79">
        <f>D27*E27</f>
        <v>0</v>
      </c>
      <c r="G27" s="80"/>
      <c r="H27" s="77">
        <f>F27*G27%+F27</f>
        <v>0</v>
      </c>
      <c r="I27" s="31"/>
      <c r="J27" s="32"/>
    </row>
    <row r="28" spans="1:10" ht="17.25" customHeight="1">
      <c r="A28" s="191" t="s">
        <v>35</v>
      </c>
      <c r="B28" s="56" t="s">
        <v>124</v>
      </c>
      <c r="C28" s="69"/>
      <c r="D28" s="130"/>
      <c r="E28" s="131"/>
      <c r="F28" s="81"/>
      <c r="G28" s="132"/>
      <c r="H28" s="107"/>
      <c r="I28" s="32"/>
      <c r="J28" s="32"/>
    </row>
    <row r="29" spans="1:10" ht="31.5" customHeight="1">
      <c r="A29" s="192"/>
      <c r="B29" s="5" t="s">
        <v>125</v>
      </c>
      <c r="C29" s="69" t="s">
        <v>5</v>
      </c>
      <c r="D29" s="130">
        <v>1</v>
      </c>
      <c r="E29" s="131"/>
      <c r="F29" s="197">
        <f>D29*E29</f>
        <v>0</v>
      </c>
      <c r="G29" s="132"/>
      <c r="H29" s="107">
        <f>F29*G29%+F29</f>
        <v>0</v>
      </c>
      <c r="I29" s="32"/>
      <c r="J29" s="32"/>
    </row>
    <row r="30" spans="1:10" ht="13.5" customHeight="1">
      <c r="A30" s="224" t="s">
        <v>36</v>
      </c>
      <c r="B30" s="40" t="s">
        <v>85</v>
      </c>
      <c r="C30" s="198"/>
      <c r="D30" s="199"/>
      <c r="E30" s="140"/>
      <c r="F30" s="140"/>
      <c r="G30" s="137"/>
      <c r="H30" s="187"/>
    </row>
    <row r="31" spans="1:10" ht="26.25" customHeight="1">
      <c r="A31" s="224"/>
      <c r="B31" s="5" t="s">
        <v>116</v>
      </c>
      <c r="C31" s="195" t="s">
        <v>14</v>
      </c>
      <c r="D31" s="196">
        <v>1</v>
      </c>
      <c r="E31" s="141"/>
      <c r="F31" s="141">
        <f>D31*E31</f>
        <v>0</v>
      </c>
      <c r="G31" s="138"/>
      <c r="H31" s="188">
        <f>F31*G31%+F31</f>
        <v>0</v>
      </c>
    </row>
    <row r="32" spans="1:10" ht="13">
      <c r="A32" s="224" t="s">
        <v>37</v>
      </c>
      <c r="B32" s="40" t="s">
        <v>117</v>
      </c>
      <c r="C32" s="200"/>
      <c r="D32" s="201"/>
      <c r="E32" s="202"/>
      <c r="F32" s="202"/>
      <c r="G32" s="203"/>
      <c r="H32" s="204"/>
    </row>
    <row r="33" spans="1:8" ht="39.75" customHeight="1">
      <c r="A33" s="224"/>
      <c r="B33" s="71" t="s">
        <v>106</v>
      </c>
      <c r="C33" s="200" t="s">
        <v>14</v>
      </c>
      <c r="D33" s="201">
        <v>1</v>
      </c>
      <c r="E33" s="202"/>
      <c r="F33" s="202">
        <f>D33*E33</f>
        <v>0</v>
      </c>
      <c r="G33" s="203"/>
      <c r="H33" s="204">
        <f>F33*G33%+F33</f>
        <v>0</v>
      </c>
    </row>
    <row r="34" spans="1:8" ht="13">
      <c r="A34" s="224" t="s">
        <v>126</v>
      </c>
      <c r="B34" s="155" t="s">
        <v>156</v>
      </c>
      <c r="C34" s="193"/>
      <c r="D34" s="194"/>
      <c r="E34" s="140"/>
      <c r="F34" s="140"/>
      <c r="G34" s="137"/>
      <c r="H34" s="187"/>
    </row>
    <row r="35" spans="1:8" ht="27" customHeight="1">
      <c r="A35" s="224"/>
      <c r="B35" s="12" t="s">
        <v>82</v>
      </c>
      <c r="C35" s="195" t="s">
        <v>5</v>
      </c>
      <c r="D35" s="196">
        <v>1</v>
      </c>
      <c r="E35" s="141"/>
      <c r="F35" s="141">
        <f>D35*E35</f>
        <v>0</v>
      </c>
      <c r="G35" s="138"/>
      <c r="H35" s="188">
        <f>F35*G35%+F35</f>
        <v>0</v>
      </c>
    </row>
    <row r="36" spans="1:8" ht="27" customHeight="1">
      <c r="A36" s="156" t="s">
        <v>153</v>
      </c>
      <c r="B36" s="13" t="s">
        <v>154</v>
      </c>
      <c r="C36" s="163" t="s">
        <v>18</v>
      </c>
      <c r="D36" s="165">
        <v>1</v>
      </c>
      <c r="E36" s="160"/>
      <c r="F36" s="160">
        <f>D36*E36</f>
        <v>0</v>
      </c>
      <c r="G36" s="173"/>
      <c r="H36" s="77">
        <f>F36*G36%+F36</f>
        <v>0</v>
      </c>
    </row>
    <row r="37" spans="1:8" ht="27" customHeight="1">
      <c r="A37" s="9"/>
      <c r="B37" s="82"/>
      <c r="C37" s="83"/>
      <c r="D37" s="84"/>
      <c r="E37" s="81"/>
      <c r="F37" s="81"/>
      <c r="G37" s="85"/>
      <c r="H37" s="81"/>
    </row>
    <row r="38" spans="1:8" ht="15" customHeight="1">
      <c r="A38" s="59"/>
      <c r="B38" s="59"/>
      <c r="C38" s="60"/>
      <c r="D38" s="61"/>
      <c r="E38" s="62"/>
      <c r="F38" s="62"/>
      <c r="G38" s="60"/>
      <c r="H38" s="62"/>
    </row>
    <row r="39" spans="1:8" ht="13">
      <c r="A39" s="3" t="s">
        <v>7</v>
      </c>
      <c r="B39" s="59"/>
      <c r="C39" s="60"/>
      <c r="D39" s="61"/>
      <c r="E39" s="62"/>
      <c r="F39" s="62"/>
      <c r="G39" s="60"/>
      <c r="H39" s="62"/>
    </row>
    <row r="40" spans="1:8" ht="15" customHeight="1">
      <c r="A40" s="59"/>
      <c r="B40" s="59"/>
      <c r="C40" s="60"/>
      <c r="D40" s="61"/>
      <c r="E40" s="62"/>
      <c r="F40" s="62"/>
      <c r="G40" s="60"/>
      <c r="H40" s="62"/>
    </row>
    <row r="41" spans="1:8" ht="36">
      <c r="A41" s="36" t="s">
        <v>22</v>
      </c>
      <c r="B41" s="36" t="s">
        <v>24</v>
      </c>
      <c r="C41" s="26" t="s">
        <v>1</v>
      </c>
      <c r="D41" s="49" t="s">
        <v>26</v>
      </c>
      <c r="E41" s="50" t="s">
        <v>59</v>
      </c>
      <c r="F41" s="50" t="s">
        <v>2</v>
      </c>
      <c r="G41" s="26" t="s">
        <v>60</v>
      </c>
      <c r="H41" s="54" t="s">
        <v>28</v>
      </c>
    </row>
    <row r="42" spans="1:8" s="30" customFormat="1" ht="12">
      <c r="A42" s="36" t="s">
        <v>34</v>
      </c>
      <c r="B42" s="36" t="s">
        <v>7</v>
      </c>
      <c r="C42" s="26"/>
      <c r="D42" s="49"/>
      <c r="E42" s="50"/>
      <c r="F42" s="50"/>
      <c r="G42" s="26"/>
      <c r="H42" s="50"/>
    </row>
    <row r="43" spans="1:8" ht="13">
      <c r="A43" s="224" t="s">
        <v>38</v>
      </c>
      <c r="B43" s="36" t="s">
        <v>42</v>
      </c>
      <c r="C43" s="193"/>
      <c r="D43" s="194"/>
      <c r="E43" s="207"/>
      <c r="F43" s="140"/>
      <c r="G43" s="208"/>
      <c r="H43" s="140"/>
    </row>
    <row r="44" spans="1:8" ht="27.75" customHeight="1">
      <c r="A44" s="224"/>
      <c r="B44" s="12" t="s">
        <v>118</v>
      </c>
      <c r="C44" s="195" t="s">
        <v>88</v>
      </c>
      <c r="D44" s="196">
        <v>1</v>
      </c>
      <c r="E44" s="209"/>
      <c r="F44" s="141">
        <f>D44*E44</f>
        <v>0</v>
      </c>
      <c r="G44" s="210"/>
      <c r="H44" s="141">
        <f>F44*G44%+F44</f>
        <v>0</v>
      </c>
    </row>
    <row r="45" spans="1:8" ht="34.5" customHeight="1">
      <c r="A45" s="117"/>
      <c r="B45" s="133" t="s">
        <v>127</v>
      </c>
      <c r="C45" s="119" t="s">
        <v>88</v>
      </c>
      <c r="D45" s="121">
        <v>1</v>
      </c>
      <c r="E45" s="123"/>
      <c r="F45" s="116">
        <f>D45*E45</f>
        <v>0</v>
      </c>
      <c r="G45" s="185"/>
      <c r="H45" s="116">
        <f>F45*G45%+F45</f>
        <v>0</v>
      </c>
    </row>
    <row r="46" spans="1:8" ht="15.75" customHeight="1">
      <c r="A46" s="224" t="s">
        <v>44</v>
      </c>
      <c r="B46" s="55" t="s">
        <v>8</v>
      </c>
      <c r="C46" s="193"/>
      <c r="D46" s="194"/>
      <c r="E46" s="207"/>
      <c r="F46" s="140"/>
      <c r="G46" s="208"/>
      <c r="H46" s="140"/>
    </row>
    <row r="47" spans="1:8" ht="27.75" customHeight="1">
      <c r="A47" s="224"/>
      <c r="B47" s="90" t="s">
        <v>91</v>
      </c>
      <c r="C47" s="195" t="s">
        <v>88</v>
      </c>
      <c r="D47" s="196">
        <v>1</v>
      </c>
      <c r="E47" s="209"/>
      <c r="F47" s="141">
        <f>D47*E47</f>
        <v>0</v>
      </c>
      <c r="G47" s="210"/>
      <c r="H47" s="141">
        <f t="shared" ref="H47" si="1">F47*G47%+F47</f>
        <v>0</v>
      </c>
    </row>
    <row r="48" spans="1:8" ht="13.5" customHeight="1">
      <c r="A48" s="224" t="s">
        <v>39</v>
      </c>
      <c r="B48" s="36" t="s">
        <v>9</v>
      </c>
      <c r="C48" s="198"/>
      <c r="D48" s="199"/>
      <c r="E48" s="211"/>
      <c r="F48" s="211"/>
      <c r="G48" s="198"/>
      <c r="H48" s="211"/>
    </row>
    <row r="49" spans="1:8" ht="14.25" customHeight="1">
      <c r="A49" s="224"/>
      <c r="B49" s="12" t="s">
        <v>128</v>
      </c>
      <c r="C49" s="195" t="s">
        <v>10</v>
      </c>
      <c r="D49" s="196">
        <v>1</v>
      </c>
      <c r="E49" s="209"/>
      <c r="F49" s="141">
        <f>D49*E49</f>
        <v>0</v>
      </c>
      <c r="G49" s="210"/>
      <c r="H49" s="141">
        <f>F49*G49%+F49</f>
        <v>0</v>
      </c>
    </row>
    <row r="50" spans="1:8" ht="13">
      <c r="A50" s="224" t="s">
        <v>43</v>
      </c>
      <c r="B50" s="9" t="s">
        <v>108</v>
      </c>
      <c r="C50" s="198"/>
      <c r="D50" s="199"/>
      <c r="E50" s="211"/>
      <c r="F50" s="211"/>
      <c r="G50" s="198"/>
      <c r="H50" s="211"/>
    </row>
    <row r="51" spans="1:8" ht="15.75" customHeight="1">
      <c r="A51" s="224"/>
      <c r="B51" s="82" t="s">
        <v>48</v>
      </c>
      <c r="C51" s="195" t="s">
        <v>88</v>
      </c>
      <c r="D51" s="196">
        <v>1</v>
      </c>
      <c r="E51" s="209"/>
      <c r="F51" s="141">
        <f>D51*E51</f>
        <v>0</v>
      </c>
      <c r="G51" s="210"/>
      <c r="H51" s="141">
        <f>F51*G51%+F51</f>
        <v>0</v>
      </c>
    </row>
    <row r="52" spans="1:8" ht="15.75" customHeight="1">
      <c r="A52" s="42" t="s">
        <v>40</v>
      </c>
      <c r="B52" s="111" t="s">
        <v>90</v>
      </c>
      <c r="C52" s="86" t="s">
        <v>10</v>
      </c>
      <c r="D52" s="87">
        <v>1</v>
      </c>
      <c r="E52" s="88"/>
      <c r="F52" s="159">
        <f>D52*E52</f>
        <v>0</v>
      </c>
      <c r="G52" s="186"/>
      <c r="H52" s="159">
        <f>F52*G52%+F52</f>
        <v>0</v>
      </c>
    </row>
    <row r="53" spans="1:8" ht="15.75" customHeight="1">
      <c r="A53" s="100" t="s">
        <v>41</v>
      </c>
      <c r="B53" s="100" t="s">
        <v>109</v>
      </c>
      <c r="C53" s="101" t="s">
        <v>10</v>
      </c>
      <c r="D53" s="98">
        <v>1</v>
      </c>
      <c r="E53" s="99"/>
      <c r="F53" s="159">
        <f>D53*E53</f>
        <v>0</v>
      </c>
      <c r="G53" s="186"/>
      <c r="H53" s="159">
        <f t="shared" ref="H53:H54" si="2">F53*G53%+F53</f>
        <v>0</v>
      </c>
    </row>
    <row r="54" spans="1:8" ht="16.5" customHeight="1">
      <c r="A54" s="134" t="s">
        <v>129</v>
      </c>
      <c r="B54" s="117" t="s">
        <v>155</v>
      </c>
      <c r="C54" s="118" t="s">
        <v>10</v>
      </c>
      <c r="D54" s="120">
        <v>1</v>
      </c>
      <c r="E54" s="122"/>
      <c r="F54" s="159">
        <f>D54*E54</f>
        <v>0</v>
      </c>
      <c r="G54" s="186"/>
      <c r="H54" s="159">
        <f t="shared" si="2"/>
        <v>0</v>
      </c>
    </row>
    <row r="55" spans="1:8" ht="15" customHeight="1">
      <c r="A55" s="59"/>
      <c r="B55" s="59"/>
      <c r="C55" s="60"/>
      <c r="D55" s="61"/>
      <c r="E55" s="62"/>
      <c r="F55" s="62"/>
      <c r="G55" s="60"/>
      <c r="H55" s="62"/>
    </row>
    <row r="56" spans="1:8" ht="15" customHeight="1">
      <c r="A56" s="112" t="s">
        <v>11</v>
      </c>
      <c r="B56" s="113"/>
      <c r="C56" s="60"/>
      <c r="D56" s="61"/>
      <c r="E56" s="62"/>
      <c r="F56" s="62"/>
      <c r="G56" s="60"/>
      <c r="H56" s="62"/>
    </row>
    <row r="57" spans="1:8" ht="15" customHeight="1">
      <c r="A57" s="59"/>
      <c r="B57" s="59"/>
      <c r="C57" s="60"/>
      <c r="D57" s="61"/>
      <c r="E57" s="62"/>
      <c r="F57" s="62"/>
      <c r="G57" s="60"/>
      <c r="H57" s="62"/>
    </row>
    <row r="58" spans="1:8" ht="36">
      <c r="A58" s="36" t="s">
        <v>22</v>
      </c>
      <c r="B58" s="36" t="s">
        <v>24</v>
      </c>
      <c r="C58" s="26" t="s">
        <v>1</v>
      </c>
      <c r="D58" s="49" t="s">
        <v>26</v>
      </c>
      <c r="E58" s="50" t="s">
        <v>59</v>
      </c>
      <c r="F58" s="50" t="s">
        <v>2</v>
      </c>
      <c r="G58" s="26" t="s">
        <v>60</v>
      </c>
      <c r="H58" s="54" t="s">
        <v>28</v>
      </c>
    </row>
    <row r="59" spans="1:8" s="30" customFormat="1" ht="12">
      <c r="A59" s="36" t="s">
        <v>45</v>
      </c>
      <c r="B59" s="36" t="s">
        <v>11</v>
      </c>
      <c r="C59" s="52"/>
      <c r="D59" s="53"/>
      <c r="E59" s="54"/>
      <c r="F59" s="54"/>
      <c r="G59" s="52"/>
      <c r="H59" s="54"/>
    </row>
    <row r="60" spans="1:8" ht="13">
      <c r="A60" s="222" t="s">
        <v>46</v>
      </c>
      <c r="B60" s="36" t="s">
        <v>12</v>
      </c>
      <c r="C60" s="198"/>
      <c r="D60" s="199"/>
      <c r="E60" s="211"/>
      <c r="F60" s="211"/>
      <c r="G60" s="198"/>
      <c r="H60" s="211"/>
    </row>
    <row r="61" spans="1:8" ht="39.75" customHeight="1">
      <c r="A61" s="223"/>
      <c r="B61" s="114" t="s">
        <v>130</v>
      </c>
      <c r="C61" s="195" t="s">
        <v>0</v>
      </c>
      <c r="D61" s="196">
        <v>1</v>
      </c>
      <c r="E61" s="214"/>
      <c r="F61" s="188">
        <f>D61*E61</f>
        <v>0</v>
      </c>
      <c r="G61" s="215"/>
      <c r="H61" s="141">
        <f>F61*G61%+F61</f>
        <v>0</v>
      </c>
    </row>
    <row r="62" spans="1:8" ht="18" customHeight="1">
      <c r="A62" s="43" t="s">
        <v>50</v>
      </c>
      <c r="B62" s="45" t="s">
        <v>98</v>
      </c>
      <c r="C62" s="162"/>
      <c r="D62" s="164"/>
      <c r="E62" s="166"/>
      <c r="F62" s="187"/>
      <c r="G62" s="170"/>
      <c r="H62" s="161"/>
    </row>
    <row r="63" spans="1:8" ht="15" customHeight="1">
      <c r="A63" s="44"/>
      <c r="B63" s="115" t="s">
        <v>99</v>
      </c>
      <c r="C63" s="163" t="s">
        <v>0</v>
      </c>
      <c r="D63" s="165">
        <v>1</v>
      </c>
      <c r="E63" s="167"/>
      <c r="F63" s="188">
        <f>D63*E63</f>
        <v>0</v>
      </c>
      <c r="G63" s="171"/>
      <c r="H63" s="160">
        <f>F63*G63%+F63</f>
        <v>0</v>
      </c>
    </row>
    <row r="64" spans="1:8" ht="13">
      <c r="A64" s="228" t="s">
        <v>51</v>
      </c>
      <c r="B64" s="36" t="s">
        <v>13</v>
      </c>
      <c r="C64" s="198"/>
      <c r="D64" s="199"/>
      <c r="E64" s="211"/>
      <c r="F64" s="211"/>
      <c r="G64" s="198"/>
      <c r="H64" s="211"/>
    </row>
    <row r="65" spans="1:9" ht="14.25" customHeight="1">
      <c r="A65" s="228"/>
      <c r="B65" s="114" t="s">
        <v>47</v>
      </c>
      <c r="C65" s="195" t="s">
        <v>89</v>
      </c>
      <c r="D65" s="196">
        <v>1</v>
      </c>
      <c r="E65" s="214"/>
      <c r="F65" s="188">
        <f>D65*E65</f>
        <v>0</v>
      </c>
      <c r="G65" s="215"/>
      <c r="H65" s="141">
        <f>F65*G65%+F65</f>
        <v>0</v>
      </c>
    </row>
    <row r="66" spans="1:9" ht="66.75" customHeight="1">
      <c r="A66" s="38" t="s">
        <v>52</v>
      </c>
      <c r="B66" s="111" t="s">
        <v>81</v>
      </c>
      <c r="C66" s="205" t="s">
        <v>89</v>
      </c>
      <c r="D66" s="206">
        <v>1</v>
      </c>
      <c r="E66" s="216"/>
      <c r="F66" s="218">
        <f>D66*E66</f>
        <v>0</v>
      </c>
      <c r="G66" s="217"/>
      <c r="H66" s="218">
        <f>F66*G66%+F66</f>
        <v>0</v>
      </c>
    </row>
    <row r="67" spans="1:9">
      <c r="A67" s="6"/>
      <c r="B67" s="82"/>
      <c r="C67" s="83"/>
      <c r="D67" s="84"/>
      <c r="E67" s="81"/>
      <c r="F67" s="81"/>
      <c r="G67" s="85"/>
      <c r="H67" s="81"/>
      <c r="I67" s="8"/>
    </row>
    <row r="68" spans="1:9">
      <c r="A68" s="6"/>
      <c r="B68" s="82"/>
      <c r="C68" s="83"/>
      <c r="D68" s="84"/>
      <c r="E68" s="81"/>
      <c r="F68" s="81"/>
      <c r="G68" s="85"/>
      <c r="H68" s="81"/>
      <c r="I68" s="8"/>
    </row>
    <row r="69" spans="1:9" ht="15" customHeight="1">
      <c r="A69" s="10" t="s">
        <v>15</v>
      </c>
      <c r="B69" s="59"/>
      <c r="C69" s="60"/>
      <c r="D69" s="61"/>
      <c r="E69" s="62"/>
      <c r="F69" s="62"/>
      <c r="G69" s="60"/>
      <c r="H69" s="62"/>
    </row>
    <row r="70" spans="1:9" ht="15" customHeight="1">
      <c r="A70" s="59"/>
      <c r="B70" s="59"/>
      <c r="C70" s="60"/>
      <c r="D70" s="61"/>
      <c r="E70" s="62"/>
      <c r="F70" s="62"/>
      <c r="G70" s="60"/>
      <c r="H70" s="62"/>
    </row>
    <row r="71" spans="1:9" ht="36">
      <c r="A71" s="36" t="s">
        <v>22</v>
      </c>
      <c r="B71" s="36" t="s">
        <v>24</v>
      </c>
      <c r="C71" s="26" t="s">
        <v>1</v>
      </c>
      <c r="D71" s="49" t="s">
        <v>26</v>
      </c>
      <c r="E71" s="50" t="s">
        <v>59</v>
      </c>
      <c r="F71" s="50" t="s">
        <v>2</v>
      </c>
      <c r="G71" s="26" t="s">
        <v>60</v>
      </c>
      <c r="H71" s="54" t="s">
        <v>28</v>
      </c>
    </row>
    <row r="72" spans="1:9" s="30" customFormat="1" ht="12">
      <c r="A72" s="40" t="s">
        <v>53</v>
      </c>
      <c r="B72" s="36" t="s">
        <v>15</v>
      </c>
      <c r="C72" s="51"/>
      <c r="D72" s="49"/>
      <c r="E72" s="50"/>
      <c r="F72" s="50"/>
      <c r="G72" s="26"/>
      <c r="H72" s="50"/>
    </row>
    <row r="73" spans="1:9" s="30" customFormat="1" ht="12">
      <c r="A73" s="40" t="s">
        <v>55</v>
      </c>
      <c r="B73" s="36" t="s">
        <v>54</v>
      </c>
      <c r="C73" s="26"/>
      <c r="D73" s="49"/>
      <c r="E73" s="50"/>
      <c r="F73" s="50"/>
      <c r="G73" s="26"/>
      <c r="H73" s="50"/>
    </row>
    <row r="74" spans="1:9" s="30" customFormat="1" ht="12">
      <c r="A74" s="56"/>
      <c r="B74" s="91" t="s">
        <v>61</v>
      </c>
      <c r="C74" s="163" t="s">
        <v>21</v>
      </c>
      <c r="D74" s="165">
        <v>1</v>
      </c>
      <c r="E74" s="169"/>
      <c r="F74" s="169">
        <f>D74*E74</f>
        <v>0</v>
      </c>
      <c r="G74" s="163"/>
      <c r="H74" s="169">
        <f>F74*G74%+F74</f>
        <v>0</v>
      </c>
    </row>
    <row r="75" spans="1:9" ht="15" customHeight="1">
      <c r="A75" s="228" t="s">
        <v>56</v>
      </c>
      <c r="B75" s="36" t="s">
        <v>16</v>
      </c>
      <c r="C75" s="198"/>
      <c r="D75" s="199"/>
      <c r="E75" s="211"/>
      <c r="F75" s="211"/>
      <c r="G75" s="198"/>
      <c r="H75" s="211"/>
    </row>
    <row r="76" spans="1:9" ht="30.75" customHeight="1">
      <c r="A76" s="228"/>
      <c r="B76" s="12" t="s">
        <v>119</v>
      </c>
      <c r="C76" s="195" t="s">
        <v>88</v>
      </c>
      <c r="D76" s="196">
        <v>1</v>
      </c>
      <c r="E76" s="214"/>
      <c r="F76" s="188">
        <f>D76*E76</f>
        <v>0</v>
      </c>
      <c r="G76" s="215"/>
      <c r="H76" s="188">
        <f>F76*G76%+F76</f>
        <v>0</v>
      </c>
    </row>
    <row r="77" spans="1:9" ht="15" customHeight="1">
      <c r="A77" s="36" t="s">
        <v>57</v>
      </c>
      <c r="B77" s="36" t="s">
        <v>84</v>
      </c>
      <c r="C77" s="89"/>
      <c r="D77" s="33"/>
      <c r="E77" s="168"/>
      <c r="F77" s="168"/>
      <c r="G77" s="162"/>
      <c r="H77" s="168"/>
    </row>
    <row r="78" spans="1:9" ht="27" customHeight="1">
      <c r="A78" s="37"/>
      <c r="B78" s="12" t="s">
        <v>92</v>
      </c>
      <c r="C78" s="48" t="s">
        <v>5</v>
      </c>
      <c r="D78" s="34">
        <v>1</v>
      </c>
      <c r="E78" s="169"/>
      <c r="F78" s="169">
        <f>D78*E78</f>
        <v>0</v>
      </c>
      <c r="G78" s="163"/>
      <c r="H78" s="169">
        <f>F78*G78%+F78</f>
        <v>0</v>
      </c>
    </row>
    <row r="79" spans="1:9" ht="15.75" customHeight="1">
      <c r="A79" s="43" t="s">
        <v>58</v>
      </c>
      <c r="B79" s="43" t="s">
        <v>103</v>
      </c>
      <c r="C79" s="89"/>
      <c r="D79" s="46"/>
      <c r="E79" s="168"/>
      <c r="F79" s="168"/>
      <c r="G79" s="162"/>
      <c r="H79" s="168"/>
    </row>
    <row r="80" spans="1:9" ht="54.75" customHeight="1">
      <c r="A80" s="45"/>
      <c r="B80" s="91" t="s">
        <v>104</v>
      </c>
      <c r="C80" s="69" t="s">
        <v>100</v>
      </c>
      <c r="D80" s="92">
        <v>1</v>
      </c>
      <c r="E80" s="70"/>
      <c r="F80" s="70">
        <f>D80*E80</f>
        <v>0</v>
      </c>
      <c r="G80" s="69"/>
      <c r="H80" s="70">
        <f>F80*G80%+F80</f>
        <v>0</v>
      </c>
    </row>
    <row r="81" spans="1:8" ht="15.75" customHeight="1">
      <c r="A81" s="42" t="s">
        <v>87</v>
      </c>
      <c r="B81" s="42" t="s">
        <v>131</v>
      </c>
      <c r="C81" s="86" t="s">
        <v>100</v>
      </c>
      <c r="D81" s="87">
        <v>1</v>
      </c>
      <c r="E81" s="154"/>
      <c r="F81" s="154">
        <f>D81*E81</f>
        <v>0</v>
      </c>
      <c r="G81" s="157"/>
      <c r="H81" s="154">
        <f>F81*G81%+F81</f>
        <v>0</v>
      </c>
    </row>
    <row r="82" spans="1:8" ht="14.25" customHeight="1">
      <c r="A82" s="135" t="s">
        <v>132</v>
      </c>
      <c r="B82" s="135" t="s">
        <v>134</v>
      </c>
      <c r="C82" s="198"/>
      <c r="D82" s="199"/>
      <c r="E82" s="211"/>
      <c r="F82" s="211"/>
      <c r="G82" s="198"/>
      <c r="H82" s="211"/>
    </row>
    <row r="83" spans="1:8" ht="15" customHeight="1">
      <c r="A83" s="136"/>
      <c r="B83" s="136" t="s">
        <v>133</v>
      </c>
      <c r="C83" s="138" t="s">
        <v>100</v>
      </c>
      <c r="D83" s="139">
        <v>1</v>
      </c>
      <c r="E83" s="141"/>
      <c r="F83" s="141">
        <f>D83*E83</f>
        <v>0</v>
      </c>
      <c r="G83" s="138"/>
      <c r="H83" s="169">
        <f>F83*G83%+F83</f>
        <v>0</v>
      </c>
    </row>
    <row r="84" spans="1:8" ht="15" customHeight="1">
      <c r="A84" s="142"/>
      <c r="B84" s="142"/>
      <c r="C84" s="143"/>
      <c r="D84" s="144"/>
      <c r="E84" s="145"/>
      <c r="F84" s="145"/>
      <c r="G84" s="143"/>
      <c r="H84" s="145"/>
    </row>
    <row r="85" spans="1:8" ht="15" customHeight="1">
      <c r="A85" s="142"/>
      <c r="B85" s="142"/>
      <c r="C85" s="143"/>
      <c r="D85" s="144"/>
      <c r="E85" s="145"/>
      <c r="F85" s="145"/>
      <c r="G85" s="143"/>
      <c r="H85" s="145"/>
    </row>
    <row r="86" spans="1:8" ht="15" customHeight="1">
      <c r="A86" s="10" t="s">
        <v>17</v>
      </c>
      <c r="B86" s="59"/>
      <c r="C86" s="60"/>
      <c r="D86" s="61"/>
      <c r="E86" s="62"/>
      <c r="F86" s="62"/>
      <c r="G86" s="60"/>
      <c r="H86" s="62"/>
    </row>
    <row r="87" spans="1:8" ht="15" customHeight="1">
      <c r="A87" s="59"/>
      <c r="B87" s="59"/>
      <c r="C87" s="60"/>
      <c r="D87" s="61"/>
      <c r="E87" s="62"/>
      <c r="F87" s="62"/>
      <c r="G87" s="60"/>
      <c r="H87" s="62"/>
    </row>
    <row r="88" spans="1:8" ht="36">
      <c r="A88" s="38" t="s">
        <v>22</v>
      </c>
      <c r="B88" s="38" t="s">
        <v>24</v>
      </c>
      <c r="C88" s="52" t="s">
        <v>1</v>
      </c>
      <c r="D88" s="53" t="s">
        <v>26</v>
      </c>
      <c r="E88" s="54" t="s">
        <v>59</v>
      </c>
      <c r="F88" s="54" t="s">
        <v>2</v>
      </c>
      <c r="G88" s="52" t="s">
        <v>60</v>
      </c>
      <c r="H88" s="54" t="s">
        <v>28</v>
      </c>
    </row>
    <row r="89" spans="1:8" s="30" customFormat="1" ht="12">
      <c r="A89" s="38" t="s">
        <v>62</v>
      </c>
      <c r="B89" s="38" t="s">
        <v>17</v>
      </c>
      <c r="C89" s="52"/>
      <c r="D89" s="53"/>
      <c r="E89" s="54"/>
      <c r="F89" s="54"/>
      <c r="G89" s="52"/>
      <c r="H89" s="54"/>
    </row>
    <row r="90" spans="1:8" ht="15" customHeight="1">
      <c r="A90" s="224" t="s">
        <v>63</v>
      </c>
      <c r="B90" s="155" t="s">
        <v>135</v>
      </c>
      <c r="C90" s="193"/>
      <c r="D90" s="194"/>
      <c r="E90" s="212"/>
      <c r="F90" s="187"/>
      <c r="G90" s="213"/>
      <c r="H90" s="187"/>
    </row>
    <row r="91" spans="1:8" ht="48">
      <c r="A91" s="224"/>
      <c r="B91" s="12" t="s">
        <v>105</v>
      </c>
      <c r="C91" s="195" t="s">
        <v>18</v>
      </c>
      <c r="D91" s="196">
        <v>1</v>
      </c>
      <c r="E91" s="214"/>
      <c r="F91" s="188">
        <f>D91*E91</f>
        <v>0</v>
      </c>
      <c r="G91" s="215"/>
      <c r="H91" s="188">
        <f>F91*G91%+F91</f>
        <v>0</v>
      </c>
    </row>
    <row r="92" spans="1:8" ht="15" customHeight="1">
      <c r="A92" s="224" t="s">
        <v>64</v>
      </c>
      <c r="B92" s="155" t="s">
        <v>136</v>
      </c>
      <c r="C92" s="198"/>
      <c r="D92" s="199"/>
      <c r="E92" s="211"/>
      <c r="F92" s="211"/>
      <c r="G92" s="198"/>
      <c r="H92" s="211"/>
    </row>
    <row r="93" spans="1:8" ht="65.25" customHeight="1">
      <c r="A93" s="224"/>
      <c r="B93" s="12" t="s">
        <v>137</v>
      </c>
      <c r="C93" s="195" t="s">
        <v>18</v>
      </c>
      <c r="D93" s="196">
        <v>1</v>
      </c>
      <c r="E93" s="214"/>
      <c r="F93" s="188">
        <f>D93*E93</f>
        <v>0</v>
      </c>
      <c r="G93" s="215"/>
      <c r="H93" s="188">
        <f>F93*G93%+F93</f>
        <v>0</v>
      </c>
    </row>
    <row r="94" spans="1:8" ht="14.25" customHeight="1">
      <c r="A94" s="222" t="s">
        <v>65</v>
      </c>
      <c r="B94" s="155" t="s">
        <v>66</v>
      </c>
      <c r="C94" s="198"/>
      <c r="D94" s="194"/>
      <c r="E94" s="212"/>
      <c r="F94" s="187"/>
      <c r="G94" s="213"/>
      <c r="H94" s="140"/>
    </row>
    <row r="95" spans="1:8" ht="20.25" customHeight="1">
      <c r="A95" s="223"/>
      <c r="B95" s="12" t="s">
        <v>83</v>
      </c>
      <c r="C95" s="195" t="s">
        <v>5</v>
      </c>
      <c r="D95" s="196">
        <v>1</v>
      </c>
      <c r="E95" s="214"/>
      <c r="F95" s="188">
        <f>D95*E95</f>
        <v>0</v>
      </c>
      <c r="G95" s="215"/>
      <c r="H95" s="141">
        <f>F95*G95%+F95</f>
        <v>0</v>
      </c>
    </row>
    <row r="96" spans="1:8" ht="14.25" customHeight="1">
      <c r="A96" s="9"/>
      <c r="B96" s="9"/>
      <c r="C96" s="83"/>
      <c r="D96" s="84"/>
      <c r="E96" s="93"/>
      <c r="F96" s="94"/>
      <c r="G96" s="95"/>
      <c r="H96" s="81"/>
    </row>
    <row r="97" spans="1:9" ht="15" customHeight="1">
      <c r="A97" s="59"/>
      <c r="B97" s="59"/>
      <c r="C97" s="60"/>
      <c r="D97" s="61"/>
      <c r="E97" s="62"/>
      <c r="F97" s="62"/>
      <c r="G97" s="60"/>
      <c r="H97" s="62"/>
    </row>
    <row r="98" spans="1:9" ht="15" customHeight="1">
      <c r="A98" s="10" t="s">
        <v>19</v>
      </c>
      <c r="B98" s="59"/>
      <c r="C98" s="60"/>
      <c r="D98" s="61"/>
      <c r="E98" s="62"/>
      <c r="F98" s="62"/>
      <c r="G98" s="60"/>
      <c r="H98" s="62"/>
    </row>
    <row r="99" spans="1:9" ht="15" customHeight="1">
      <c r="A99" s="10"/>
      <c r="B99" s="59"/>
      <c r="C99" s="60"/>
      <c r="D99" s="61"/>
      <c r="E99" s="62"/>
      <c r="F99" s="62"/>
      <c r="G99" s="60"/>
      <c r="H99" s="62"/>
    </row>
    <row r="100" spans="1:9" ht="36">
      <c r="A100" s="36" t="s">
        <v>22</v>
      </c>
      <c r="B100" s="36" t="s">
        <v>24</v>
      </c>
      <c r="C100" s="26" t="s">
        <v>1</v>
      </c>
      <c r="D100" s="49" t="s">
        <v>26</v>
      </c>
      <c r="E100" s="50" t="s">
        <v>59</v>
      </c>
      <c r="F100" s="54" t="s">
        <v>2</v>
      </c>
      <c r="G100" s="26" t="s">
        <v>60</v>
      </c>
      <c r="H100" s="54" t="s">
        <v>28</v>
      </c>
    </row>
    <row r="101" spans="1:9" s="30" customFormat="1" ht="12">
      <c r="A101" s="36" t="s">
        <v>67</v>
      </c>
      <c r="B101" s="36" t="s">
        <v>19</v>
      </c>
      <c r="C101" s="51"/>
      <c r="D101" s="49"/>
      <c r="E101" s="50"/>
      <c r="F101" s="57"/>
      <c r="G101" s="26"/>
      <c r="H101" s="50"/>
    </row>
    <row r="102" spans="1:9" ht="15" customHeight="1">
      <c r="A102" s="222" t="s">
        <v>68</v>
      </c>
      <c r="B102" s="155" t="s">
        <v>20</v>
      </c>
      <c r="C102" s="198"/>
      <c r="D102" s="199"/>
      <c r="E102" s="211"/>
      <c r="F102" s="211"/>
      <c r="G102" s="198"/>
      <c r="H102" s="211"/>
    </row>
    <row r="103" spans="1:9" ht="15" customHeight="1">
      <c r="A103" s="223"/>
      <c r="B103" s="12" t="s">
        <v>73</v>
      </c>
      <c r="C103" s="195" t="s">
        <v>10</v>
      </c>
      <c r="D103" s="196">
        <v>1</v>
      </c>
      <c r="E103" s="209"/>
      <c r="F103" s="141">
        <f>D103*E103</f>
        <v>0</v>
      </c>
      <c r="G103" s="210"/>
      <c r="H103" s="141">
        <f>F103*G103%+F103</f>
        <v>0</v>
      </c>
    </row>
    <row r="104" spans="1:9" ht="15" customHeight="1">
      <c r="A104" s="42" t="s">
        <v>69</v>
      </c>
      <c r="B104" s="44" t="s">
        <v>93</v>
      </c>
      <c r="C104" s="96" t="s">
        <v>10</v>
      </c>
      <c r="D104" s="47">
        <v>1</v>
      </c>
      <c r="E104" s="160"/>
      <c r="F104" s="159">
        <f>D104*E104</f>
        <v>0</v>
      </c>
      <c r="G104" s="179"/>
      <c r="H104" s="160">
        <f>F104*G104%+F104</f>
        <v>0</v>
      </c>
      <c r="I104" s="11"/>
    </row>
    <row r="105" spans="1:9" ht="15" customHeight="1">
      <c r="A105" s="103" t="s">
        <v>70</v>
      </c>
      <c r="B105" s="106" t="s">
        <v>111</v>
      </c>
      <c r="C105" s="104" t="s">
        <v>10</v>
      </c>
      <c r="D105" s="105">
        <v>1</v>
      </c>
      <c r="E105" s="160"/>
      <c r="F105" s="159">
        <f>D105*E105</f>
        <v>0</v>
      </c>
      <c r="G105" s="179"/>
      <c r="H105" s="160">
        <f>F105*G105%+F105</f>
        <v>0</v>
      </c>
      <c r="I105" s="11"/>
    </row>
    <row r="106" spans="1:9" ht="15" customHeight="1">
      <c r="A106" s="100" t="s">
        <v>71</v>
      </c>
      <c r="B106" s="146" t="s">
        <v>110</v>
      </c>
      <c r="C106" s="102" t="s">
        <v>10</v>
      </c>
      <c r="D106" s="97">
        <v>1</v>
      </c>
      <c r="E106" s="160"/>
      <c r="F106" s="159">
        <f>D106*E106</f>
        <v>0</v>
      </c>
      <c r="G106" s="179"/>
      <c r="H106" s="160">
        <f>F106*G106%+F106</f>
        <v>0</v>
      </c>
      <c r="I106" s="11"/>
    </row>
    <row r="107" spans="1:9" ht="15" customHeight="1">
      <c r="A107" s="103" t="s">
        <v>72</v>
      </c>
      <c r="B107" s="146" t="s">
        <v>113</v>
      </c>
      <c r="C107" s="104" t="s">
        <v>10</v>
      </c>
      <c r="D107" s="105">
        <v>1</v>
      </c>
      <c r="E107" s="160"/>
      <c r="F107" s="159">
        <f>D107*E107</f>
        <v>0</v>
      </c>
      <c r="G107" s="179"/>
      <c r="H107" s="160">
        <f>F107*G107%+F107</f>
        <v>0</v>
      </c>
      <c r="I107" s="11"/>
    </row>
    <row r="108" spans="1:9" ht="15" customHeight="1">
      <c r="A108" s="126" t="s">
        <v>86</v>
      </c>
      <c r="B108" s="147" t="s">
        <v>138</v>
      </c>
      <c r="C108" s="119"/>
      <c r="D108" s="121"/>
      <c r="E108" s="161"/>
      <c r="F108" s="161"/>
      <c r="G108" s="180"/>
      <c r="H108" s="108"/>
      <c r="I108" s="11"/>
    </row>
    <row r="109" spans="1:9" ht="29.25" customHeight="1">
      <c r="A109" s="127"/>
      <c r="B109" s="114" t="s">
        <v>115</v>
      </c>
      <c r="C109" s="125" t="s">
        <v>10</v>
      </c>
      <c r="D109" s="124">
        <v>1</v>
      </c>
      <c r="E109" s="160"/>
      <c r="F109" s="160">
        <f>D109*E109</f>
        <v>0</v>
      </c>
      <c r="G109" s="179"/>
      <c r="H109" s="109">
        <f>F109*G109%+F109</f>
        <v>0</v>
      </c>
      <c r="I109" s="11"/>
    </row>
    <row r="110" spans="1:9" ht="15" customHeight="1">
      <c r="A110" s="38" t="s">
        <v>101</v>
      </c>
      <c r="B110" s="37" t="s">
        <v>94</v>
      </c>
      <c r="C110" s="35" t="s">
        <v>88</v>
      </c>
      <c r="D110" s="34">
        <v>1</v>
      </c>
      <c r="E110" s="167"/>
      <c r="F110" s="160">
        <f>D110*E110</f>
        <v>0</v>
      </c>
      <c r="G110" s="181"/>
      <c r="H110" s="109">
        <f>F110*G110%+F110</f>
        <v>0</v>
      </c>
    </row>
    <row r="111" spans="1:9" ht="15" customHeight="1">
      <c r="A111" s="42" t="s">
        <v>102</v>
      </c>
      <c r="B111" s="111" t="s">
        <v>139</v>
      </c>
      <c r="C111" s="86" t="s">
        <v>88</v>
      </c>
      <c r="D111" s="87">
        <v>1</v>
      </c>
      <c r="E111" s="158"/>
      <c r="F111" s="160">
        <f>D111*E111</f>
        <v>0</v>
      </c>
      <c r="G111" s="182"/>
      <c r="H111" s="109">
        <f>F111*G111%+F111</f>
        <v>0</v>
      </c>
    </row>
    <row r="112" spans="1:9" ht="15" customHeight="1">
      <c r="A112" s="44" t="s">
        <v>107</v>
      </c>
      <c r="B112" s="146" t="s">
        <v>140</v>
      </c>
      <c r="C112" s="48" t="s">
        <v>88</v>
      </c>
      <c r="D112" s="47">
        <v>1</v>
      </c>
      <c r="E112" s="167"/>
      <c r="F112" s="160">
        <f>D112*E112</f>
        <v>0</v>
      </c>
      <c r="G112" s="181"/>
      <c r="H112" s="109">
        <f>F112*G112%+F112</f>
        <v>0</v>
      </c>
    </row>
    <row r="113" spans="1:9" ht="15" customHeight="1">
      <c r="A113" s="152" t="s">
        <v>112</v>
      </c>
      <c r="B113" s="152" t="s">
        <v>95</v>
      </c>
      <c r="C113" s="162"/>
      <c r="D113" s="164"/>
      <c r="E113" s="166"/>
      <c r="F113" s="161"/>
      <c r="G113" s="183"/>
      <c r="H113" s="168"/>
    </row>
    <row r="114" spans="1:9" ht="15" customHeight="1">
      <c r="A114" s="153"/>
      <c r="B114" s="12" t="s">
        <v>96</v>
      </c>
      <c r="C114" s="163" t="s">
        <v>5</v>
      </c>
      <c r="D114" s="165">
        <v>1</v>
      </c>
      <c r="E114" s="167"/>
      <c r="F114" s="160">
        <f>D114*E114</f>
        <v>0</v>
      </c>
      <c r="G114" s="181"/>
      <c r="H114" s="169">
        <f>F114*G114%+F114</f>
        <v>0</v>
      </c>
    </row>
    <row r="115" spans="1:9" ht="15" customHeight="1">
      <c r="A115" s="149"/>
      <c r="B115" s="178" t="s">
        <v>97</v>
      </c>
      <c r="C115" s="150" t="s">
        <v>88</v>
      </c>
      <c r="D115" s="151">
        <v>1</v>
      </c>
      <c r="E115" s="158"/>
      <c r="F115" s="160">
        <f>D115*E115</f>
        <v>0</v>
      </c>
      <c r="G115" s="182"/>
      <c r="H115" s="77">
        <f>F115*G115%+F115</f>
        <v>0</v>
      </c>
    </row>
    <row r="116" spans="1:9">
      <c r="A116" s="174"/>
      <c r="B116" s="114" t="s">
        <v>114</v>
      </c>
      <c r="C116" s="175" t="s">
        <v>88</v>
      </c>
      <c r="D116" s="176">
        <v>1</v>
      </c>
      <c r="E116" s="177"/>
      <c r="F116" s="160">
        <f>D116*E116</f>
        <v>0</v>
      </c>
      <c r="G116" s="184"/>
      <c r="H116" s="77">
        <f>F116*G116%+F116</f>
        <v>0</v>
      </c>
      <c r="I116" s="8"/>
    </row>
    <row r="117" spans="1:9" ht="27" customHeight="1">
      <c r="A117" s="6"/>
      <c r="B117" s="227" t="s">
        <v>160</v>
      </c>
      <c r="C117" s="227"/>
      <c r="D117" s="227"/>
      <c r="E117" s="227"/>
      <c r="F117" s="159"/>
      <c r="G117" s="221"/>
      <c r="H117" s="154"/>
      <c r="I117" s="8"/>
    </row>
    <row r="118" spans="1:9">
      <c r="A118" s="6"/>
      <c r="B118" s="219"/>
      <c r="C118" s="19"/>
      <c r="D118" s="20"/>
      <c r="E118" s="21"/>
      <c r="F118" s="81"/>
      <c r="G118" s="220"/>
      <c r="H118" s="94"/>
      <c r="I118" s="8"/>
    </row>
    <row r="119" spans="1:9">
      <c r="A119" s="6"/>
      <c r="B119" s="219"/>
      <c r="C119" s="19"/>
      <c r="D119" s="20"/>
      <c r="E119" s="21"/>
      <c r="F119" s="81"/>
      <c r="G119" s="220"/>
      <c r="H119" s="94"/>
      <c r="I119" s="8"/>
    </row>
    <row r="120" spans="1:9">
      <c r="A120" s="6"/>
      <c r="B120" s="7"/>
      <c r="C120" s="19"/>
      <c r="D120" s="20"/>
      <c r="E120" s="21"/>
      <c r="F120" s="21"/>
      <c r="G120" s="22"/>
      <c r="H120" s="21"/>
      <c r="I120" s="8"/>
    </row>
    <row r="121" spans="1:9" ht="13">
      <c r="A121" s="225" t="s">
        <v>145</v>
      </c>
      <c r="B121" s="226"/>
      <c r="C121" s="226"/>
      <c r="D121" s="226"/>
      <c r="E121" s="226"/>
      <c r="F121" s="226"/>
      <c r="G121" s="226"/>
      <c r="H121" s="226"/>
    </row>
    <row r="122" spans="1:9" ht="26">
      <c r="A122" s="128" t="s">
        <v>147</v>
      </c>
      <c r="B122" s="129" t="s">
        <v>146</v>
      </c>
      <c r="C122" s="129"/>
      <c r="D122" s="129"/>
      <c r="E122" s="129"/>
      <c r="F122" s="129"/>
      <c r="G122" s="129"/>
      <c r="H122" s="129"/>
    </row>
    <row r="123" spans="1:9" ht="15" customHeight="1">
      <c r="A123" s="3" t="s">
        <v>148</v>
      </c>
      <c r="B123" s="2" t="s">
        <v>141</v>
      </c>
    </row>
    <row r="124" spans="1:9" ht="15" customHeight="1">
      <c r="B124" s="2" t="s">
        <v>142</v>
      </c>
    </row>
    <row r="125" spans="1:9" ht="15" customHeight="1">
      <c r="A125" s="1"/>
      <c r="B125" s="2" t="s">
        <v>143</v>
      </c>
      <c r="G125" s="23"/>
      <c r="H125" s="1"/>
    </row>
    <row r="126" spans="1:9" ht="15" customHeight="1">
      <c r="B126" s="2" t="s">
        <v>144</v>
      </c>
    </row>
    <row r="127" spans="1:9" ht="15" customHeight="1">
      <c r="A127" s="148" t="s">
        <v>34</v>
      </c>
      <c r="B127" s="2" t="s">
        <v>149</v>
      </c>
    </row>
    <row r="128" spans="1:9" ht="15" customHeight="1">
      <c r="A128" s="148" t="s">
        <v>45</v>
      </c>
      <c r="B128" s="2" t="s">
        <v>159</v>
      </c>
    </row>
    <row r="129" spans="1:2" ht="15" customHeight="1">
      <c r="A129" s="148" t="s">
        <v>53</v>
      </c>
      <c r="B129" s="2" t="s">
        <v>157</v>
      </c>
    </row>
    <row r="130" spans="1:2" ht="15" customHeight="1">
      <c r="A130" s="148" t="s">
        <v>62</v>
      </c>
      <c r="B130" s="2" t="s">
        <v>158</v>
      </c>
    </row>
    <row r="131" spans="1:2" ht="15" customHeight="1">
      <c r="A131" s="148" t="s">
        <v>151</v>
      </c>
      <c r="B131" s="2" t="s">
        <v>152</v>
      </c>
    </row>
  </sheetData>
  <sheetProtection selectLockedCells="1"/>
  <mergeCells count="20">
    <mergeCell ref="A43:A44"/>
    <mergeCell ref="A34:A35"/>
    <mergeCell ref="A46:A47"/>
    <mergeCell ref="A1:H1"/>
    <mergeCell ref="A26:A27"/>
    <mergeCell ref="A30:A31"/>
    <mergeCell ref="A32:A33"/>
    <mergeCell ref="A3:B3"/>
    <mergeCell ref="A8:A19"/>
    <mergeCell ref="A60:A61"/>
    <mergeCell ref="A64:A65"/>
    <mergeCell ref="A50:A51"/>
    <mergeCell ref="A48:A49"/>
    <mergeCell ref="A75:A76"/>
    <mergeCell ref="A94:A95"/>
    <mergeCell ref="A90:A91"/>
    <mergeCell ref="A92:A93"/>
    <mergeCell ref="A121:H121"/>
    <mergeCell ref="A102:A103"/>
    <mergeCell ref="B117:E117"/>
  </mergeCells>
  <pageMargins left="0.59055118110236227" right="0.59055118110236227" top="1.1811023622047245" bottom="0.78740157480314965" header="0.98" footer="0.39370078740157483"/>
  <pageSetup paperSize="9" orientation="landscape"/>
  <headerFooter>
    <oddFooter>&amp;L&amp;A</oddFooter>
  </headerFooter>
  <rowBreaks count="7" manualBreakCount="7">
    <brk id="21" max="16383" man="1"/>
    <brk id="38" max="16383" man="1"/>
    <brk id="55" max="16383" man="1"/>
    <brk id="68" max="16383" man="1"/>
    <brk id="85" max="16383" man="1"/>
    <brk id="97" max="16383" man="1"/>
    <brk id="123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Letno vzdrževanje</vt:lpstr>
    </vt:vector>
  </TitlesOfParts>
  <Company>Občina Žalec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 Semprimožnik</dc:creator>
  <cp:lastModifiedBy>Lana Čerič</cp:lastModifiedBy>
  <cp:lastPrinted>2016-04-20T11:34:57Z</cp:lastPrinted>
  <dcterms:created xsi:type="dcterms:W3CDTF">2011-02-01T08:49:40Z</dcterms:created>
  <dcterms:modified xsi:type="dcterms:W3CDTF">2016-04-26T07:52:13Z</dcterms:modified>
</cp:coreProperties>
</file>